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J:\Финансовое управление\БЮДЖЕТ\Бюджет 2023 год\к утверждению 2023-2025\проект бюджета 2023-2025 приложения\"/>
    </mc:Choice>
  </mc:AlternateContent>
  <bookViews>
    <workbookView xWindow="-120" yWindow="-120" windowWidth="29040" windowHeight="15840"/>
  </bookViews>
  <sheets>
    <sheet name="прилож.1_ННД 2023г." sheetId="1" r:id="rId1"/>
  </sheets>
  <externalReferences>
    <externalReference r:id="rId2"/>
  </externalReferences>
  <definedNames>
    <definedName name="__Anonymous_Sheet_DB__1" localSheetId="0">#REF!</definedName>
    <definedName name="__Anonymous_Sheet_DB__1">#REF!</definedName>
    <definedName name="_xlnm._FilterDatabase" localSheetId="0" hidden="1">'прилож.1_ННД 2023г.'!$A$11:$IC$36</definedName>
    <definedName name="a" localSheetId="0">#REF!</definedName>
    <definedName name="a">#REF!</definedName>
    <definedName name="Z_391F35BD_9F91_4504_A05C_D406E8D863C9_.wvu.Rows" hidden="1">[1]пр!$62:$64</definedName>
    <definedName name="_xlnm.Print_Area" localSheetId="0">'прилож.1_ННД 2023г.'!$A$1:$C$36</definedName>
  </definedNames>
  <calcPr calcId="162913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30" i="1" l="1"/>
  <c r="C27" i="1"/>
  <c r="C19" i="1"/>
  <c r="C32" i="1" l="1"/>
  <c r="C21" i="1"/>
  <c r="C16" i="1"/>
  <c r="C15" i="1" l="1"/>
  <c r="C14" i="1"/>
  <c r="C12" i="1"/>
  <c r="C13" i="1" s="1"/>
</calcChain>
</file>

<file path=xl/sharedStrings.xml><?xml version="1.0" encoding="utf-8"?>
<sst xmlns="http://schemas.openxmlformats.org/spreadsheetml/2006/main" count="57" uniqueCount="56">
  <si>
    <t xml:space="preserve"> Объем налоговых и неналоговых доходов бюджета муниципального образования "Кабанский район"  на 2023 год</t>
  </si>
  <si>
    <t>тыс. рублей</t>
  </si>
  <si>
    <t xml:space="preserve">Код </t>
  </si>
  <si>
    <t>Показатели</t>
  </si>
  <si>
    <t>2023 г.</t>
  </si>
  <si>
    <t xml:space="preserve"> 000 1 00 00000 00 0000 000</t>
  </si>
  <si>
    <t>НАЛОГОВЫЕ И НЕНАЛОГОВЫЕ ДОХОДЫ</t>
  </si>
  <si>
    <r>
      <t>НАЛОГОВЫЕ И НЕНАЛОГОВЫЕ ДОХОДЫ</t>
    </r>
    <r>
      <rPr>
        <sz val="11"/>
        <rFont val="Times New Roman"/>
        <family val="1"/>
        <charset val="204"/>
      </rPr>
      <t xml:space="preserve"> (без учета НДФЛ по доп.нормативу)</t>
    </r>
  </si>
  <si>
    <t>НАЛОГОВЫЕ ДОХОДЫ</t>
  </si>
  <si>
    <t>НЕНАЛОГОВЫЕ ДОХОДЫ</t>
  </si>
  <si>
    <t xml:space="preserve"> 000 1 01 00000 00 0000 000</t>
  </si>
  <si>
    <t>НАЛОГИ НА ПРИБЫЛЬ, ДОХОДЫ</t>
  </si>
  <si>
    <t xml:space="preserve"> 182 1 01 02000 01 0000 110</t>
  </si>
  <si>
    <t>Налог на доходы физических лиц</t>
  </si>
  <si>
    <t xml:space="preserve">Налог на доходы физических лиц по дополнительному нормативу </t>
  </si>
  <si>
    <t xml:space="preserve"> 100 1 03 00000 00 0000 000</t>
  </si>
  <si>
    <t>НАЛОГИ НА ТОВАРЫ (РАБОТЫ, УСЛУГИ) РЕАЛИЗУЕМЫЕ НА ТЕРРИТОРИИ РОССИЙСКОЙ ФЕДЕРАЦИИ)</t>
  </si>
  <si>
    <t xml:space="preserve"> 182 1 05 00000 00 0000 000</t>
  </si>
  <si>
    <t>НАЛОГИ НА СОВОКУПНЫЙ ДОХОД</t>
  </si>
  <si>
    <t xml:space="preserve"> 182 1 05 01011 01 0000 110
</t>
  </si>
  <si>
    <t xml:space="preserve">Налог, взимаемый в связи с применением упрощенной системы налогообложения
</t>
  </si>
  <si>
    <t xml:space="preserve"> 182 1 05 02010 02 0000 110</t>
  </si>
  <si>
    <t>Единый налог на вмененный доход для отдельных видов деятельности</t>
  </si>
  <si>
    <t xml:space="preserve"> 182 1 05 03010 01 1000 110</t>
  </si>
  <si>
    <t>Единый сельскохозяйственный налог</t>
  </si>
  <si>
    <t xml:space="preserve"> 182 1 05 04020 02 0000 110</t>
  </si>
  <si>
    <t>Налог, взимаемый в связи с применением патентной системы налогообложения</t>
  </si>
  <si>
    <t xml:space="preserve"> 000 1 08 00000 00 0000 000</t>
  </si>
  <si>
    <t>ГОСУДАРСТВЕННАЯ ПОШЛИНА, СБОРЫ</t>
  </si>
  <si>
    <t xml:space="preserve"> 000 1 11 00000 00 0000 000</t>
  </si>
  <si>
    <t>ДОХОДЫ ОТ ИСПОЛЬЗОВАНИЯ ИМУЩЕСТВА, НАХОДЯЩЕГОСЯ В ГОСУДАРСТВЕННОЙ И МУНИЦИПАЛЬНОЙ СОБСТВЕННОСТИ</t>
  </si>
  <si>
    <t xml:space="preserve"> 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</si>
  <si>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</si>
  <si>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 xml:space="preserve"> 919 1 11 05035 05 0000 120 </t>
  </si>
  <si>
    <t>Доходы от сдачи в аренду имущества, находящегося в оперативном управлении органов управления муниципалных районов и созданных ими учреждений (за исключением имущества муницпальных бюджетных и автономных учреждений)</t>
  </si>
  <si>
    <t xml:space="preserve"> 000 1 12 00000 00 0000 000</t>
  </si>
  <si>
    <t>ПЛАТЕЖИ ПРИ ПОЛЬЗОВАНИИ ПРИРОДНЫМИ РЕСУРСАМИ</t>
  </si>
  <si>
    <t xml:space="preserve"> 048 1 12 01000 01 0000 120</t>
  </si>
  <si>
    <t>Плата за негативное воздействие на окружающую среду</t>
  </si>
  <si>
    <t xml:space="preserve"> 000 1 14 00000 00 0000 000</t>
  </si>
  <si>
    <t>ДОХОДЫ ОТ ПРОДАЖИ МАТЕРИАЛЬНЫХ И НЕМАТЕРИАЛЬНЫХ АКТИВОВ</t>
  </si>
  <si>
    <t>919 1 14 02053 05 0000 410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</si>
  <si>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</si>
  <si>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</si>
  <si>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</si>
  <si>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 000 1 16 00000 00 0000 000</t>
  </si>
  <si>
    <t>ШТРАФЫ, САНКЦИИ, ВОЗМЕЩЕНИЕ УЩЕРБА</t>
  </si>
  <si>
    <t xml:space="preserve"> 000 1 17 05050 05 0000 180</t>
  </si>
  <si>
    <t>ПРОЧИЕ НЕНАЛОГОВЫЕ ДОХОДЫ</t>
  </si>
  <si>
    <t>Приложение 1</t>
  </si>
  <si>
    <t>к Решению Совета депутатов МО "Кабанский район"</t>
  </si>
  <si>
    <t>"О бюджете МО "Кабанский район" на 2023 год</t>
  </si>
  <si>
    <t xml:space="preserve"> и на плановый период  2024 и 2025 годов"</t>
  </si>
  <si>
    <t>100 1 03 02000 01 0000 110</t>
  </si>
  <si>
    <t>Акцизы по подакцизным товарам (продукции), производимым на территории Российской Федерации</t>
  </si>
  <si>
    <t>от 27.12.2022 года №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</si>
</sst>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8"/>
      <name val="Arial Cyr"/>
      <family val="2"/>
      <charset val="204"/>
    </font>
    <font>
      <i/>
      <sz val="14"/>
      <name val="Times New Roman"/>
      <family val="1"/>
      <charset val="204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</borders>
  <cellStyleXfs count="3">
    <xf numFmtId="0" fontId="0" fillId="0" borderId="0"/>
    <xf numFmtId="0" fontId="1" fillId="0" borderId="0"/>
    <xf numFmtId="0" fontId="7" fillId="0" borderId="0" applyBorder="0" applyProtection="0"/>
  </cellStyleXfs>
  <cellXfs count="42">
    <xf numFmtId="0" fontId="0" fillId="0" borderId="0" xfId="0"/>
    <xf numFmtId="0" fontId="3" fillId="0" borderId="0" xfId="1" applyFont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right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/>
    </xf>
    <xf numFmtId="0" fontId="2" fillId="0" borderId="2" xfId="1" applyFont="1" applyBorder="1"/>
    <xf numFmtId="164" fontId="4" fillId="0" borderId="2" xfId="1" applyNumberFormat="1" applyFont="1" applyBorder="1"/>
    <xf numFmtId="0" fontId="2" fillId="0" borderId="3" xfId="1" applyFont="1" applyBorder="1" applyAlignment="1">
      <alignment horizontal="center"/>
    </xf>
    <xf numFmtId="0" fontId="2" fillId="0" borderId="4" xfId="1" applyFont="1" applyBorder="1"/>
    <xf numFmtId="164" fontId="4" fillId="0" borderId="5" xfId="1" applyNumberFormat="1" applyFont="1" applyBorder="1"/>
    <xf numFmtId="0" fontId="2" fillId="0" borderId="1" xfId="1" applyFont="1" applyBorder="1" applyAlignment="1">
      <alignment horizontal="center"/>
    </xf>
    <xf numFmtId="0" fontId="2" fillId="0" borderId="6" xfId="1" applyFont="1" applyBorder="1"/>
    <xf numFmtId="0" fontId="2" fillId="0" borderId="7" xfId="1" applyFont="1" applyBorder="1"/>
    <xf numFmtId="0" fontId="2" fillId="0" borderId="0" xfId="1" applyFont="1"/>
    <xf numFmtId="0" fontId="3" fillId="0" borderId="1" xfId="1" applyFont="1" applyBorder="1" applyAlignment="1">
      <alignment horizontal="center"/>
    </xf>
    <xf numFmtId="0" fontId="3" fillId="0" borderId="7" xfId="1" applyFont="1" applyBorder="1"/>
    <xf numFmtId="164" fontId="6" fillId="0" borderId="2" xfId="1" applyNumberFormat="1" applyFont="1" applyBorder="1"/>
    <xf numFmtId="0" fontId="2" fillId="0" borderId="7" xfId="1" applyFont="1" applyBorder="1" applyAlignment="1">
      <alignment wrapText="1"/>
    </xf>
    <xf numFmtId="0" fontId="3" fillId="0" borderId="1" xfId="1" applyFont="1" applyBorder="1" applyAlignment="1">
      <alignment horizontal="center" vertical="top" wrapText="1"/>
    </xf>
    <xf numFmtId="0" fontId="3" fillId="0" borderId="7" xfId="1" applyFont="1" applyBorder="1" applyAlignment="1">
      <alignment vertical="top" wrapText="1"/>
    </xf>
    <xf numFmtId="164" fontId="6" fillId="2" borderId="2" xfId="1" applyNumberFormat="1" applyFont="1" applyFill="1" applyBorder="1"/>
    <xf numFmtId="0" fontId="3" fillId="0" borderId="7" xfId="1" applyFont="1" applyBorder="1" applyAlignment="1">
      <alignment wrapText="1"/>
    </xf>
    <xf numFmtId="164" fontId="4" fillId="0" borderId="2" xfId="1" applyNumberFormat="1" applyFont="1" applyBorder="1" applyAlignment="1">
      <alignment horizontal="right"/>
    </xf>
    <xf numFmtId="164" fontId="6" fillId="0" borderId="2" xfId="1" applyNumberFormat="1" applyFont="1" applyBorder="1" applyAlignment="1">
      <alignment horizontal="right"/>
    </xf>
    <xf numFmtId="0" fontId="3" fillId="0" borderId="2" xfId="1" applyFont="1" applyBorder="1" applyAlignment="1">
      <alignment horizontal="center"/>
    </xf>
    <xf numFmtId="0" fontId="3" fillId="0" borderId="8" xfId="1" applyFont="1" applyBorder="1" applyAlignment="1">
      <alignment wrapText="1"/>
    </xf>
    <xf numFmtId="0" fontId="2" fillId="0" borderId="9" xfId="1" applyFont="1" applyBorder="1"/>
    <xf numFmtId="0" fontId="3" fillId="0" borderId="6" xfId="1" applyFont="1" applyBorder="1"/>
    <xf numFmtId="0" fontId="3" fillId="0" borderId="6" xfId="1" applyFont="1" applyBorder="1" applyAlignment="1">
      <alignment horizontal="center"/>
    </xf>
    <xf numFmtId="0" fontId="3" fillId="0" borderId="6" xfId="1" applyFont="1" applyBorder="1" applyAlignment="1">
      <alignment wrapText="1"/>
    </xf>
    <xf numFmtId="164" fontId="8" fillId="0" borderId="2" xfId="1" applyNumberFormat="1" applyFont="1" applyBorder="1"/>
    <xf numFmtId="164" fontId="4" fillId="2" borderId="2" xfId="1" applyNumberFormat="1" applyFont="1" applyFill="1" applyBorder="1"/>
    <xf numFmtId="0" fontId="2" fillId="0" borderId="8" xfId="1" applyFont="1" applyBorder="1"/>
    <xf numFmtId="164" fontId="3" fillId="2" borderId="0" xfId="1" applyNumberFormat="1" applyFont="1" applyFill="1" applyAlignment="1">
      <alignment horizontal="right" vertical="center"/>
    </xf>
    <xf numFmtId="164" fontId="3" fillId="2" borderId="0" xfId="1" applyNumberFormat="1" applyFont="1" applyFill="1" applyAlignment="1">
      <alignment horizontal="right" vertical="top"/>
    </xf>
    <xf numFmtId="164" fontId="3" fillId="2" borderId="0" xfId="1" applyNumberFormat="1" applyFont="1" applyFill="1" applyAlignment="1">
      <alignment horizontal="right"/>
    </xf>
    <xf numFmtId="164" fontId="6" fillId="0" borderId="2" xfId="1" applyNumberFormat="1" applyFont="1" applyBorder="1"/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justify" vertical="top" wrapText="1"/>
    </xf>
    <xf numFmtId="0" fontId="2" fillId="0" borderId="0" xfId="1" applyFont="1" applyAlignment="1">
      <alignment horizontal="center"/>
    </xf>
  </cellXfs>
  <cellStyles count="3">
    <cellStyle name="Excel Built-in Normal" xfId="2"/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7;&#1088;.7%20&#1052;&#1041;&#1058;%2020-2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IC36"/>
  <sheetViews>
    <sheetView tabSelected="1" view="pageBreakPreview" zoomScaleNormal="80" zoomScaleSheetLayoutView="100" workbookViewId="0">
      <pane xSplit="3" ySplit="11" topLeftCell="D12" activePane="bottomRight" state="frozen"/>
      <selection pane="topRight" activeCell="D1" sqref="D1"/>
      <selection pane="bottomLeft" activeCell="A13" sqref="A13"/>
      <selection pane="bottomRight" activeCell="G11" sqref="G11"/>
    </sheetView>
  </sheetViews>
  <sheetFormatPr defaultColWidth="12.109375" defaultRowHeight="15.6" x14ac:dyDescent="0.3"/>
  <cols>
    <col min="1" max="1" width="31.109375" style="1" customWidth="1"/>
    <col min="2" max="2" width="99.5546875" style="1" customWidth="1"/>
    <col min="3" max="3" width="18.33203125" style="1" customWidth="1"/>
    <col min="4" max="239" width="9.109375" style="1" customWidth="1"/>
    <col min="240" max="240" width="30.109375" style="1" customWidth="1"/>
    <col min="241" max="241" width="95" style="1" customWidth="1"/>
    <col min="242" max="242" width="13.88671875" style="1" customWidth="1"/>
    <col min="243" max="243" width="10.44140625" style="1" customWidth="1"/>
    <col min="244" max="244" width="12.109375" style="1"/>
    <col min="245" max="245" width="31.109375" style="1" customWidth="1"/>
    <col min="246" max="246" width="99.5546875" style="1" customWidth="1"/>
    <col min="247" max="247" width="18.33203125" style="1" customWidth="1"/>
    <col min="248" max="249" width="14.88671875" style="1" customWidth="1"/>
    <col min="250" max="250" width="11.6640625" style="1" customWidth="1"/>
    <col min="251" max="495" width="9.109375" style="1" customWidth="1"/>
    <col min="496" max="496" width="30.109375" style="1" customWidth="1"/>
    <col min="497" max="497" width="95" style="1" customWidth="1"/>
    <col min="498" max="498" width="13.88671875" style="1" customWidth="1"/>
    <col min="499" max="499" width="10.44140625" style="1" customWidth="1"/>
    <col min="500" max="500" width="12.109375" style="1"/>
    <col min="501" max="501" width="31.109375" style="1" customWidth="1"/>
    <col min="502" max="502" width="99.5546875" style="1" customWidth="1"/>
    <col min="503" max="503" width="18.33203125" style="1" customWidth="1"/>
    <col min="504" max="505" width="14.88671875" style="1" customWidth="1"/>
    <col min="506" max="506" width="11.6640625" style="1" customWidth="1"/>
    <col min="507" max="751" width="9.109375" style="1" customWidth="1"/>
    <col min="752" max="752" width="30.109375" style="1" customWidth="1"/>
    <col min="753" max="753" width="95" style="1" customWidth="1"/>
    <col min="754" max="754" width="13.88671875" style="1" customWidth="1"/>
    <col min="755" max="755" width="10.44140625" style="1" customWidth="1"/>
    <col min="756" max="756" width="12.109375" style="1"/>
    <col min="757" max="757" width="31.109375" style="1" customWidth="1"/>
    <col min="758" max="758" width="99.5546875" style="1" customWidth="1"/>
    <col min="759" max="759" width="18.33203125" style="1" customWidth="1"/>
    <col min="760" max="761" width="14.88671875" style="1" customWidth="1"/>
    <col min="762" max="762" width="11.6640625" style="1" customWidth="1"/>
    <col min="763" max="1007" width="9.109375" style="1" customWidth="1"/>
    <col min="1008" max="1008" width="30.109375" style="1" customWidth="1"/>
    <col min="1009" max="1009" width="95" style="1" customWidth="1"/>
    <col min="1010" max="1010" width="13.88671875" style="1" customWidth="1"/>
    <col min="1011" max="1011" width="10.44140625" style="1" customWidth="1"/>
    <col min="1012" max="1012" width="12.109375" style="1"/>
    <col min="1013" max="1013" width="31.109375" style="1" customWidth="1"/>
    <col min="1014" max="1014" width="99.5546875" style="1" customWidth="1"/>
    <col min="1015" max="1015" width="18.33203125" style="1" customWidth="1"/>
    <col min="1016" max="1017" width="14.88671875" style="1" customWidth="1"/>
    <col min="1018" max="1018" width="11.6640625" style="1" customWidth="1"/>
    <col min="1019" max="1263" width="9.109375" style="1" customWidth="1"/>
    <col min="1264" max="1264" width="30.109375" style="1" customWidth="1"/>
    <col min="1265" max="1265" width="95" style="1" customWidth="1"/>
    <col min="1266" max="1266" width="13.88671875" style="1" customWidth="1"/>
    <col min="1267" max="1267" width="10.44140625" style="1" customWidth="1"/>
    <col min="1268" max="1268" width="12.109375" style="1"/>
    <col min="1269" max="1269" width="31.109375" style="1" customWidth="1"/>
    <col min="1270" max="1270" width="99.5546875" style="1" customWidth="1"/>
    <col min="1271" max="1271" width="18.33203125" style="1" customWidth="1"/>
    <col min="1272" max="1273" width="14.88671875" style="1" customWidth="1"/>
    <col min="1274" max="1274" width="11.6640625" style="1" customWidth="1"/>
    <col min="1275" max="1519" width="9.109375" style="1" customWidth="1"/>
    <col min="1520" max="1520" width="30.109375" style="1" customWidth="1"/>
    <col min="1521" max="1521" width="95" style="1" customWidth="1"/>
    <col min="1522" max="1522" width="13.88671875" style="1" customWidth="1"/>
    <col min="1523" max="1523" width="10.44140625" style="1" customWidth="1"/>
    <col min="1524" max="1524" width="12.109375" style="1"/>
    <col min="1525" max="1525" width="31.109375" style="1" customWidth="1"/>
    <col min="1526" max="1526" width="99.5546875" style="1" customWidth="1"/>
    <col min="1527" max="1527" width="18.33203125" style="1" customWidth="1"/>
    <col min="1528" max="1529" width="14.88671875" style="1" customWidth="1"/>
    <col min="1530" max="1530" width="11.6640625" style="1" customWidth="1"/>
    <col min="1531" max="1775" width="9.109375" style="1" customWidth="1"/>
    <col min="1776" max="1776" width="30.109375" style="1" customWidth="1"/>
    <col min="1777" max="1777" width="95" style="1" customWidth="1"/>
    <col min="1778" max="1778" width="13.88671875" style="1" customWidth="1"/>
    <col min="1779" max="1779" width="10.44140625" style="1" customWidth="1"/>
    <col min="1780" max="1780" width="12.109375" style="1"/>
    <col min="1781" max="1781" width="31.109375" style="1" customWidth="1"/>
    <col min="1782" max="1782" width="99.5546875" style="1" customWidth="1"/>
    <col min="1783" max="1783" width="18.33203125" style="1" customWidth="1"/>
    <col min="1784" max="1785" width="14.88671875" style="1" customWidth="1"/>
    <col min="1786" max="1786" width="11.6640625" style="1" customWidth="1"/>
    <col min="1787" max="2031" width="9.109375" style="1" customWidth="1"/>
    <col min="2032" max="2032" width="30.109375" style="1" customWidth="1"/>
    <col min="2033" max="2033" width="95" style="1" customWidth="1"/>
    <col min="2034" max="2034" width="13.88671875" style="1" customWidth="1"/>
    <col min="2035" max="2035" width="10.44140625" style="1" customWidth="1"/>
    <col min="2036" max="2036" width="12.109375" style="1"/>
    <col min="2037" max="2037" width="31.109375" style="1" customWidth="1"/>
    <col min="2038" max="2038" width="99.5546875" style="1" customWidth="1"/>
    <col min="2039" max="2039" width="18.33203125" style="1" customWidth="1"/>
    <col min="2040" max="2041" width="14.88671875" style="1" customWidth="1"/>
    <col min="2042" max="2042" width="11.6640625" style="1" customWidth="1"/>
    <col min="2043" max="2287" width="9.109375" style="1" customWidth="1"/>
    <col min="2288" max="2288" width="30.109375" style="1" customWidth="1"/>
    <col min="2289" max="2289" width="95" style="1" customWidth="1"/>
    <col min="2290" max="2290" width="13.88671875" style="1" customWidth="1"/>
    <col min="2291" max="2291" width="10.44140625" style="1" customWidth="1"/>
    <col min="2292" max="2292" width="12.109375" style="1"/>
    <col min="2293" max="2293" width="31.109375" style="1" customWidth="1"/>
    <col min="2294" max="2294" width="99.5546875" style="1" customWidth="1"/>
    <col min="2295" max="2295" width="18.33203125" style="1" customWidth="1"/>
    <col min="2296" max="2297" width="14.88671875" style="1" customWidth="1"/>
    <col min="2298" max="2298" width="11.6640625" style="1" customWidth="1"/>
    <col min="2299" max="2543" width="9.109375" style="1" customWidth="1"/>
    <col min="2544" max="2544" width="30.109375" style="1" customWidth="1"/>
    <col min="2545" max="2545" width="95" style="1" customWidth="1"/>
    <col min="2546" max="2546" width="13.88671875" style="1" customWidth="1"/>
    <col min="2547" max="2547" width="10.44140625" style="1" customWidth="1"/>
    <col min="2548" max="2548" width="12.109375" style="1"/>
    <col min="2549" max="2549" width="31.109375" style="1" customWidth="1"/>
    <col min="2550" max="2550" width="99.5546875" style="1" customWidth="1"/>
    <col min="2551" max="2551" width="18.33203125" style="1" customWidth="1"/>
    <col min="2552" max="2553" width="14.88671875" style="1" customWidth="1"/>
    <col min="2554" max="2554" width="11.6640625" style="1" customWidth="1"/>
    <col min="2555" max="2799" width="9.109375" style="1" customWidth="1"/>
    <col min="2800" max="2800" width="30.109375" style="1" customWidth="1"/>
    <col min="2801" max="2801" width="95" style="1" customWidth="1"/>
    <col min="2802" max="2802" width="13.88671875" style="1" customWidth="1"/>
    <col min="2803" max="2803" width="10.44140625" style="1" customWidth="1"/>
    <col min="2804" max="2804" width="12.109375" style="1"/>
    <col min="2805" max="2805" width="31.109375" style="1" customWidth="1"/>
    <col min="2806" max="2806" width="99.5546875" style="1" customWidth="1"/>
    <col min="2807" max="2807" width="18.33203125" style="1" customWidth="1"/>
    <col min="2808" max="2809" width="14.88671875" style="1" customWidth="1"/>
    <col min="2810" max="2810" width="11.6640625" style="1" customWidth="1"/>
    <col min="2811" max="3055" width="9.109375" style="1" customWidth="1"/>
    <col min="3056" max="3056" width="30.109375" style="1" customWidth="1"/>
    <col min="3057" max="3057" width="95" style="1" customWidth="1"/>
    <col min="3058" max="3058" width="13.88671875" style="1" customWidth="1"/>
    <col min="3059" max="3059" width="10.44140625" style="1" customWidth="1"/>
    <col min="3060" max="3060" width="12.109375" style="1"/>
    <col min="3061" max="3061" width="31.109375" style="1" customWidth="1"/>
    <col min="3062" max="3062" width="99.5546875" style="1" customWidth="1"/>
    <col min="3063" max="3063" width="18.33203125" style="1" customWidth="1"/>
    <col min="3064" max="3065" width="14.88671875" style="1" customWidth="1"/>
    <col min="3066" max="3066" width="11.6640625" style="1" customWidth="1"/>
    <col min="3067" max="3311" width="9.109375" style="1" customWidth="1"/>
    <col min="3312" max="3312" width="30.109375" style="1" customWidth="1"/>
    <col min="3313" max="3313" width="95" style="1" customWidth="1"/>
    <col min="3314" max="3314" width="13.88671875" style="1" customWidth="1"/>
    <col min="3315" max="3315" width="10.44140625" style="1" customWidth="1"/>
    <col min="3316" max="3316" width="12.109375" style="1"/>
    <col min="3317" max="3317" width="31.109375" style="1" customWidth="1"/>
    <col min="3318" max="3318" width="99.5546875" style="1" customWidth="1"/>
    <col min="3319" max="3319" width="18.33203125" style="1" customWidth="1"/>
    <col min="3320" max="3321" width="14.88671875" style="1" customWidth="1"/>
    <col min="3322" max="3322" width="11.6640625" style="1" customWidth="1"/>
    <col min="3323" max="3567" width="9.109375" style="1" customWidth="1"/>
    <col min="3568" max="3568" width="30.109375" style="1" customWidth="1"/>
    <col min="3569" max="3569" width="95" style="1" customWidth="1"/>
    <col min="3570" max="3570" width="13.88671875" style="1" customWidth="1"/>
    <col min="3571" max="3571" width="10.44140625" style="1" customWidth="1"/>
    <col min="3572" max="3572" width="12.109375" style="1"/>
    <col min="3573" max="3573" width="31.109375" style="1" customWidth="1"/>
    <col min="3574" max="3574" width="99.5546875" style="1" customWidth="1"/>
    <col min="3575" max="3575" width="18.33203125" style="1" customWidth="1"/>
    <col min="3576" max="3577" width="14.88671875" style="1" customWidth="1"/>
    <col min="3578" max="3578" width="11.6640625" style="1" customWidth="1"/>
    <col min="3579" max="3823" width="9.109375" style="1" customWidth="1"/>
    <col min="3824" max="3824" width="30.109375" style="1" customWidth="1"/>
    <col min="3825" max="3825" width="95" style="1" customWidth="1"/>
    <col min="3826" max="3826" width="13.88671875" style="1" customWidth="1"/>
    <col min="3827" max="3827" width="10.44140625" style="1" customWidth="1"/>
    <col min="3828" max="3828" width="12.109375" style="1"/>
    <col min="3829" max="3829" width="31.109375" style="1" customWidth="1"/>
    <col min="3830" max="3830" width="99.5546875" style="1" customWidth="1"/>
    <col min="3831" max="3831" width="18.33203125" style="1" customWidth="1"/>
    <col min="3832" max="3833" width="14.88671875" style="1" customWidth="1"/>
    <col min="3834" max="3834" width="11.6640625" style="1" customWidth="1"/>
    <col min="3835" max="4079" width="9.109375" style="1" customWidth="1"/>
    <col min="4080" max="4080" width="30.109375" style="1" customWidth="1"/>
    <col min="4081" max="4081" width="95" style="1" customWidth="1"/>
    <col min="4082" max="4082" width="13.88671875" style="1" customWidth="1"/>
    <col min="4083" max="4083" width="10.44140625" style="1" customWidth="1"/>
    <col min="4084" max="4084" width="12.109375" style="1"/>
    <col min="4085" max="4085" width="31.109375" style="1" customWidth="1"/>
    <col min="4086" max="4086" width="99.5546875" style="1" customWidth="1"/>
    <col min="4087" max="4087" width="18.33203125" style="1" customWidth="1"/>
    <col min="4088" max="4089" width="14.88671875" style="1" customWidth="1"/>
    <col min="4090" max="4090" width="11.6640625" style="1" customWidth="1"/>
    <col min="4091" max="4335" width="9.109375" style="1" customWidth="1"/>
    <col min="4336" max="4336" width="30.109375" style="1" customWidth="1"/>
    <col min="4337" max="4337" width="95" style="1" customWidth="1"/>
    <col min="4338" max="4338" width="13.88671875" style="1" customWidth="1"/>
    <col min="4339" max="4339" width="10.44140625" style="1" customWidth="1"/>
    <col min="4340" max="4340" width="12.109375" style="1"/>
    <col min="4341" max="4341" width="31.109375" style="1" customWidth="1"/>
    <col min="4342" max="4342" width="99.5546875" style="1" customWidth="1"/>
    <col min="4343" max="4343" width="18.33203125" style="1" customWidth="1"/>
    <col min="4344" max="4345" width="14.88671875" style="1" customWidth="1"/>
    <col min="4346" max="4346" width="11.6640625" style="1" customWidth="1"/>
    <col min="4347" max="4591" width="9.109375" style="1" customWidth="1"/>
    <col min="4592" max="4592" width="30.109375" style="1" customWidth="1"/>
    <col min="4593" max="4593" width="95" style="1" customWidth="1"/>
    <col min="4594" max="4594" width="13.88671875" style="1" customWidth="1"/>
    <col min="4595" max="4595" width="10.44140625" style="1" customWidth="1"/>
    <col min="4596" max="4596" width="12.109375" style="1"/>
    <col min="4597" max="4597" width="31.109375" style="1" customWidth="1"/>
    <col min="4598" max="4598" width="99.5546875" style="1" customWidth="1"/>
    <col min="4599" max="4599" width="18.33203125" style="1" customWidth="1"/>
    <col min="4600" max="4601" width="14.88671875" style="1" customWidth="1"/>
    <col min="4602" max="4602" width="11.6640625" style="1" customWidth="1"/>
    <col min="4603" max="4847" width="9.109375" style="1" customWidth="1"/>
    <col min="4848" max="4848" width="30.109375" style="1" customWidth="1"/>
    <col min="4849" max="4849" width="95" style="1" customWidth="1"/>
    <col min="4850" max="4850" width="13.88671875" style="1" customWidth="1"/>
    <col min="4851" max="4851" width="10.44140625" style="1" customWidth="1"/>
    <col min="4852" max="4852" width="12.109375" style="1"/>
    <col min="4853" max="4853" width="31.109375" style="1" customWidth="1"/>
    <col min="4854" max="4854" width="99.5546875" style="1" customWidth="1"/>
    <col min="4855" max="4855" width="18.33203125" style="1" customWidth="1"/>
    <col min="4856" max="4857" width="14.88671875" style="1" customWidth="1"/>
    <col min="4858" max="4858" width="11.6640625" style="1" customWidth="1"/>
    <col min="4859" max="5103" width="9.109375" style="1" customWidth="1"/>
    <col min="5104" max="5104" width="30.109375" style="1" customWidth="1"/>
    <col min="5105" max="5105" width="95" style="1" customWidth="1"/>
    <col min="5106" max="5106" width="13.88671875" style="1" customWidth="1"/>
    <col min="5107" max="5107" width="10.44140625" style="1" customWidth="1"/>
    <col min="5108" max="5108" width="12.109375" style="1"/>
    <col min="5109" max="5109" width="31.109375" style="1" customWidth="1"/>
    <col min="5110" max="5110" width="99.5546875" style="1" customWidth="1"/>
    <col min="5111" max="5111" width="18.33203125" style="1" customWidth="1"/>
    <col min="5112" max="5113" width="14.88671875" style="1" customWidth="1"/>
    <col min="5114" max="5114" width="11.6640625" style="1" customWidth="1"/>
    <col min="5115" max="5359" width="9.109375" style="1" customWidth="1"/>
    <col min="5360" max="5360" width="30.109375" style="1" customWidth="1"/>
    <col min="5361" max="5361" width="95" style="1" customWidth="1"/>
    <col min="5362" max="5362" width="13.88671875" style="1" customWidth="1"/>
    <col min="5363" max="5363" width="10.44140625" style="1" customWidth="1"/>
    <col min="5364" max="5364" width="12.109375" style="1"/>
    <col min="5365" max="5365" width="31.109375" style="1" customWidth="1"/>
    <col min="5366" max="5366" width="99.5546875" style="1" customWidth="1"/>
    <col min="5367" max="5367" width="18.33203125" style="1" customWidth="1"/>
    <col min="5368" max="5369" width="14.88671875" style="1" customWidth="1"/>
    <col min="5370" max="5370" width="11.6640625" style="1" customWidth="1"/>
    <col min="5371" max="5615" width="9.109375" style="1" customWidth="1"/>
    <col min="5616" max="5616" width="30.109375" style="1" customWidth="1"/>
    <col min="5617" max="5617" width="95" style="1" customWidth="1"/>
    <col min="5618" max="5618" width="13.88671875" style="1" customWidth="1"/>
    <col min="5619" max="5619" width="10.44140625" style="1" customWidth="1"/>
    <col min="5620" max="5620" width="12.109375" style="1"/>
    <col min="5621" max="5621" width="31.109375" style="1" customWidth="1"/>
    <col min="5622" max="5622" width="99.5546875" style="1" customWidth="1"/>
    <col min="5623" max="5623" width="18.33203125" style="1" customWidth="1"/>
    <col min="5624" max="5625" width="14.88671875" style="1" customWidth="1"/>
    <col min="5626" max="5626" width="11.6640625" style="1" customWidth="1"/>
    <col min="5627" max="5871" width="9.109375" style="1" customWidth="1"/>
    <col min="5872" max="5872" width="30.109375" style="1" customWidth="1"/>
    <col min="5873" max="5873" width="95" style="1" customWidth="1"/>
    <col min="5874" max="5874" width="13.88671875" style="1" customWidth="1"/>
    <col min="5875" max="5875" width="10.44140625" style="1" customWidth="1"/>
    <col min="5876" max="5876" width="12.109375" style="1"/>
    <col min="5877" max="5877" width="31.109375" style="1" customWidth="1"/>
    <col min="5878" max="5878" width="99.5546875" style="1" customWidth="1"/>
    <col min="5879" max="5879" width="18.33203125" style="1" customWidth="1"/>
    <col min="5880" max="5881" width="14.88671875" style="1" customWidth="1"/>
    <col min="5882" max="5882" width="11.6640625" style="1" customWidth="1"/>
    <col min="5883" max="6127" width="9.109375" style="1" customWidth="1"/>
    <col min="6128" max="6128" width="30.109375" style="1" customWidth="1"/>
    <col min="6129" max="6129" width="95" style="1" customWidth="1"/>
    <col min="6130" max="6130" width="13.88671875" style="1" customWidth="1"/>
    <col min="6131" max="6131" width="10.44140625" style="1" customWidth="1"/>
    <col min="6132" max="6132" width="12.109375" style="1"/>
    <col min="6133" max="6133" width="31.109375" style="1" customWidth="1"/>
    <col min="6134" max="6134" width="99.5546875" style="1" customWidth="1"/>
    <col min="6135" max="6135" width="18.33203125" style="1" customWidth="1"/>
    <col min="6136" max="6137" width="14.88671875" style="1" customWidth="1"/>
    <col min="6138" max="6138" width="11.6640625" style="1" customWidth="1"/>
    <col min="6139" max="6383" width="9.109375" style="1" customWidth="1"/>
    <col min="6384" max="6384" width="30.109375" style="1" customWidth="1"/>
    <col min="6385" max="6385" width="95" style="1" customWidth="1"/>
    <col min="6386" max="6386" width="13.88671875" style="1" customWidth="1"/>
    <col min="6387" max="6387" width="10.44140625" style="1" customWidth="1"/>
    <col min="6388" max="6388" width="12.109375" style="1"/>
    <col min="6389" max="6389" width="31.109375" style="1" customWidth="1"/>
    <col min="6390" max="6390" width="99.5546875" style="1" customWidth="1"/>
    <col min="6391" max="6391" width="18.33203125" style="1" customWidth="1"/>
    <col min="6392" max="6393" width="14.88671875" style="1" customWidth="1"/>
    <col min="6394" max="6394" width="11.6640625" style="1" customWidth="1"/>
    <col min="6395" max="6639" width="9.109375" style="1" customWidth="1"/>
    <col min="6640" max="6640" width="30.109375" style="1" customWidth="1"/>
    <col min="6641" max="6641" width="95" style="1" customWidth="1"/>
    <col min="6642" max="6642" width="13.88671875" style="1" customWidth="1"/>
    <col min="6643" max="6643" width="10.44140625" style="1" customWidth="1"/>
    <col min="6644" max="6644" width="12.109375" style="1"/>
    <col min="6645" max="6645" width="31.109375" style="1" customWidth="1"/>
    <col min="6646" max="6646" width="99.5546875" style="1" customWidth="1"/>
    <col min="6647" max="6647" width="18.33203125" style="1" customWidth="1"/>
    <col min="6648" max="6649" width="14.88671875" style="1" customWidth="1"/>
    <col min="6650" max="6650" width="11.6640625" style="1" customWidth="1"/>
    <col min="6651" max="6895" width="9.109375" style="1" customWidth="1"/>
    <col min="6896" max="6896" width="30.109375" style="1" customWidth="1"/>
    <col min="6897" max="6897" width="95" style="1" customWidth="1"/>
    <col min="6898" max="6898" width="13.88671875" style="1" customWidth="1"/>
    <col min="6899" max="6899" width="10.44140625" style="1" customWidth="1"/>
    <col min="6900" max="6900" width="12.109375" style="1"/>
    <col min="6901" max="6901" width="31.109375" style="1" customWidth="1"/>
    <col min="6902" max="6902" width="99.5546875" style="1" customWidth="1"/>
    <col min="6903" max="6903" width="18.33203125" style="1" customWidth="1"/>
    <col min="6904" max="6905" width="14.88671875" style="1" customWidth="1"/>
    <col min="6906" max="6906" width="11.6640625" style="1" customWidth="1"/>
    <col min="6907" max="7151" width="9.109375" style="1" customWidth="1"/>
    <col min="7152" max="7152" width="30.109375" style="1" customWidth="1"/>
    <col min="7153" max="7153" width="95" style="1" customWidth="1"/>
    <col min="7154" max="7154" width="13.88671875" style="1" customWidth="1"/>
    <col min="7155" max="7155" width="10.44140625" style="1" customWidth="1"/>
    <col min="7156" max="7156" width="12.109375" style="1"/>
    <col min="7157" max="7157" width="31.109375" style="1" customWidth="1"/>
    <col min="7158" max="7158" width="99.5546875" style="1" customWidth="1"/>
    <col min="7159" max="7159" width="18.33203125" style="1" customWidth="1"/>
    <col min="7160" max="7161" width="14.88671875" style="1" customWidth="1"/>
    <col min="7162" max="7162" width="11.6640625" style="1" customWidth="1"/>
    <col min="7163" max="7407" width="9.109375" style="1" customWidth="1"/>
    <col min="7408" max="7408" width="30.109375" style="1" customWidth="1"/>
    <col min="7409" max="7409" width="95" style="1" customWidth="1"/>
    <col min="7410" max="7410" width="13.88671875" style="1" customWidth="1"/>
    <col min="7411" max="7411" width="10.44140625" style="1" customWidth="1"/>
    <col min="7412" max="7412" width="12.109375" style="1"/>
    <col min="7413" max="7413" width="31.109375" style="1" customWidth="1"/>
    <col min="7414" max="7414" width="99.5546875" style="1" customWidth="1"/>
    <col min="7415" max="7415" width="18.33203125" style="1" customWidth="1"/>
    <col min="7416" max="7417" width="14.88671875" style="1" customWidth="1"/>
    <col min="7418" max="7418" width="11.6640625" style="1" customWidth="1"/>
    <col min="7419" max="7663" width="9.109375" style="1" customWidth="1"/>
    <col min="7664" max="7664" width="30.109375" style="1" customWidth="1"/>
    <col min="7665" max="7665" width="95" style="1" customWidth="1"/>
    <col min="7666" max="7666" width="13.88671875" style="1" customWidth="1"/>
    <col min="7667" max="7667" width="10.44140625" style="1" customWidth="1"/>
    <col min="7668" max="7668" width="12.109375" style="1"/>
    <col min="7669" max="7669" width="31.109375" style="1" customWidth="1"/>
    <col min="7670" max="7670" width="99.5546875" style="1" customWidth="1"/>
    <col min="7671" max="7671" width="18.33203125" style="1" customWidth="1"/>
    <col min="7672" max="7673" width="14.88671875" style="1" customWidth="1"/>
    <col min="7674" max="7674" width="11.6640625" style="1" customWidth="1"/>
    <col min="7675" max="7919" width="9.109375" style="1" customWidth="1"/>
    <col min="7920" max="7920" width="30.109375" style="1" customWidth="1"/>
    <col min="7921" max="7921" width="95" style="1" customWidth="1"/>
    <col min="7922" max="7922" width="13.88671875" style="1" customWidth="1"/>
    <col min="7923" max="7923" width="10.44140625" style="1" customWidth="1"/>
    <col min="7924" max="7924" width="12.109375" style="1"/>
    <col min="7925" max="7925" width="31.109375" style="1" customWidth="1"/>
    <col min="7926" max="7926" width="99.5546875" style="1" customWidth="1"/>
    <col min="7927" max="7927" width="18.33203125" style="1" customWidth="1"/>
    <col min="7928" max="7929" width="14.88671875" style="1" customWidth="1"/>
    <col min="7930" max="7930" width="11.6640625" style="1" customWidth="1"/>
    <col min="7931" max="8175" width="9.109375" style="1" customWidth="1"/>
    <col min="8176" max="8176" width="30.109375" style="1" customWidth="1"/>
    <col min="8177" max="8177" width="95" style="1" customWidth="1"/>
    <col min="8178" max="8178" width="13.88671875" style="1" customWidth="1"/>
    <col min="8179" max="8179" width="10.44140625" style="1" customWidth="1"/>
    <col min="8180" max="8180" width="12.109375" style="1"/>
    <col min="8181" max="8181" width="31.109375" style="1" customWidth="1"/>
    <col min="8182" max="8182" width="99.5546875" style="1" customWidth="1"/>
    <col min="8183" max="8183" width="18.33203125" style="1" customWidth="1"/>
    <col min="8184" max="8185" width="14.88671875" style="1" customWidth="1"/>
    <col min="8186" max="8186" width="11.6640625" style="1" customWidth="1"/>
    <col min="8187" max="8431" width="9.109375" style="1" customWidth="1"/>
    <col min="8432" max="8432" width="30.109375" style="1" customWidth="1"/>
    <col min="8433" max="8433" width="95" style="1" customWidth="1"/>
    <col min="8434" max="8434" width="13.88671875" style="1" customWidth="1"/>
    <col min="8435" max="8435" width="10.44140625" style="1" customWidth="1"/>
    <col min="8436" max="8436" width="12.109375" style="1"/>
    <col min="8437" max="8437" width="31.109375" style="1" customWidth="1"/>
    <col min="8438" max="8438" width="99.5546875" style="1" customWidth="1"/>
    <col min="8439" max="8439" width="18.33203125" style="1" customWidth="1"/>
    <col min="8440" max="8441" width="14.88671875" style="1" customWidth="1"/>
    <col min="8442" max="8442" width="11.6640625" style="1" customWidth="1"/>
    <col min="8443" max="8687" width="9.109375" style="1" customWidth="1"/>
    <col min="8688" max="8688" width="30.109375" style="1" customWidth="1"/>
    <col min="8689" max="8689" width="95" style="1" customWidth="1"/>
    <col min="8690" max="8690" width="13.88671875" style="1" customWidth="1"/>
    <col min="8691" max="8691" width="10.44140625" style="1" customWidth="1"/>
    <col min="8692" max="8692" width="12.109375" style="1"/>
    <col min="8693" max="8693" width="31.109375" style="1" customWidth="1"/>
    <col min="8694" max="8694" width="99.5546875" style="1" customWidth="1"/>
    <col min="8695" max="8695" width="18.33203125" style="1" customWidth="1"/>
    <col min="8696" max="8697" width="14.88671875" style="1" customWidth="1"/>
    <col min="8698" max="8698" width="11.6640625" style="1" customWidth="1"/>
    <col min="8699" max="8943" width="9.109375" style="1" customWidth="1"/>
    <col min="8944" max="8944" width="30.109375" style="1" customWidth="1"/>
    <col min="8945" max="8945" width="95" style="1" customWidth="1"/>
    <col min="8946" max="8946" width="13.88671875" style="1" customWidth="1"/>
    <col min="8947" max="8947" width="10.44140625" style="1" customWidth="1"/>
    <col min="8948" max="8948" width="12.109375" style="1"/>
    <col min="8949" max="8949" width="31.109375" style="1" customWidth="1"/>
    <col min="8950" max="8950" width="99.5546875" style="1" customWidth="1"/>
    <col min="8951" max="8951" width="18.33203125" style="1" customWidth="1"/>
    <col min="8952" max="8953" width="14.88671875" style="1" customWidth="1"/>
    <col min="8954" max="8954" width="11.6640625" style="1" customWidth="1"/>
    <col min="8955" max="9199" width="9.109375" style="1" customWidth="1"/>
    <col min="9200" max="9200" width="30.109375" style="1" customWidth="1"/>
    <col min="9201" max="9201" width="95" style="1" customWidth="1"/>
    <col min="9202" max="9202" width="13.88671875" style="1" customWidth="1"/>
    <col min="9203" max="9203" width="10.44140625" style="1" customWidth="1"/>
    <col min="9204" max="9204" width="12.109375" style="1"/>
    <col min="9205" max="9205" width="31.109375" style="1" customWidth="1"/>
    <col min="9206" max="9206" width="99.5546875" style="1" customWidth="1"/>
    <col min="9207" max="9207" width="18.33203125" style="1" customWidth="1"/>
    <col min="9208" max="9209" width="14.88671875" style="1" customWidth="1"/>
    <col min="9210" max="9210" width="11.6640625" style="1" customWidth="1"/>
    <col min="9211" max="9455" width="9.109375" style="1" customWidth="1"/>
    <col min="9456" max="9456" width="30.109375" style="1" customWidth="1"/>
    <col min="9457" max="9457" width="95" style="1" customWidth="1"/>
    <col min="9458" max="9458" width="13.88671875" style="1" customWidth="1"/>
    <col min="9459" max="9459" width="10.44140625" style="1" customWidth="1"/>
    <col min="9460" max="9460" width="12.109375" style="1"/>
    <col min="9461" max="9461" width="31.109375" style="1" customWidth="1"/>
    <col min="9462" max="9462" width="99.5546875" style="1" customWidth="1"/>
    <col min="9463" max="9463" width="18.33203125" style="1" customWidth="1"/>
    <col min="9464" max="9465" width="14.88671875" style="1" customWidth="1"/>
    <col min="9466" max="9466" width="11.6640625" style="1" customWidth="1"/>
    <col min="9467" max="9711" width="9.109375" style="1" customWidth="1"/>
    <col min="9712" max="9712" width="30.109375" style="1" customWidth="1"/>
    <col min="9713" max="9713" width="95" style="1" customWidth="1"/>
    <col min="9714" max="9714" width="13.88671875" style="1" customWidth="1"/>
    <col min="9715" max="9715" width="10.44140625" style="1" customWidth="1"/>
    <col min="9716" max="9716" width="12.109375" style="1"/>
    <col min="9717" max="9717" width="31.109375" style="1" customWidth="1"/>
    <col min="9718" max="9718" width="99.5546875" style="1" customWidth="1"/>
    <col min="9719" max="9719" width="18.33203125" style="1" customWidth="1"/>
    <col min="9720" max="9721" width="14.88671875" style="1" customWidth="1"/>
    <col min="9722" max="9722" width="11.6640625" style="1" customWidth="1"/>
    <col min="9723" max="9967" width="9.109375" style="1" customWidth="1"/>
    <col min="9968" max="9968" width="30.109375" style="1" customWidth="1"/>
    <col min="9969" max="9969" width="95" style="1" customWidth="1"/>
    <col min="9970" max="9970" width="13.88671875" style="1" customWidth="1"/>
    <col min="9971" max="9971" width="10.44140625" style="1" customWidth="1"/>
    <col min="9972" max="9972" width="12.109375" style="1"/>
    <col min="9973" max="9973" width="31.109375" style="1" customWidth="1"/>
    <col min="9974" max="9974" width="99.5546875" style="1" customWidth="1"/>
    <col min="9975" max="9975" width="18.33203125" style="1" customWidth="1"/>
    <col min="9976" max="9977" width="14.88671875" style="1" customWidth="1"/>
    <col min="9978" max="9978" width="11.6640625" style="1" customWidth="1"/>
    <col min="9979" max="10223" width="9.109375" style="1" customWidth="1"/>
    <col min="10224" max="10224" width="30.109375" style="1" customWidth="1"/>
    <col min="10225" max="10225" width="95" style="1" customWidth="1"/>
    <col min="10226" max="10226" width="13.88671875" style="1" customWidth="1"/>
    <col min="10227" max="10227" width="10.44140625" style="1" customWidth="1"/>
    <col min="10228" max="10228" width="12.109375" style="1"/>
    <col min="10229" max="10229" width="31.109375" style="1" customWidth="1"/>
    <col min="10230" max="10230" width="99.5546875" style="1" customWidth="1"/>
    <col min="10231" max="10231" width="18.33203125" style="1" customWidth="1"/>
    <col min="10232" max="10233" width="14.88671875" style="1" customWidth="1"/>
    <col min="10234" max="10234" width="11.6640625" style="1" customWidth="1"/>
    <col min="10235" max="10479" width="9.109375" style="1" customWidth="1"/>
    <col min="10480" max="10480" width="30.109375" style="1" customWidth="1"/>
    <col min="10481" max="10481" width="95" style="1" customWidth="1"/>
    <col min="10482" max="10482" width="13.88671875" style="1" customWidth="1"/>
    <col min="10483" max="10483" width="10.44140625" style="1" customWidth="1"/>
    <col min="10484" max="10484" width="12.109375" style="1"/>
    <col min="10485" max="10485" width="31.109375" style="1" customWidth="1"/>
    <col min="10486" max="10486" width="99.5546875" style="1" customWidth="1"/>
    <col min="10487" max="10487" width="18.33203125" style="1" customWidth="1"/>
    <col min="10488" max="10489" width="14.88671875" style="1" customWidth="1"/>
    <col min="10490" max="10490" width="11.6640625" style="1" customWidth="1"/>
    <col min="10491" max="10735" width="9.109375" style="1" customWidth="1"/>
    <col min="10736" max="10736" width="30.109375" style="1" customWidth="1"/>
    <col min="10737" max="10737" width="95" style="1" customWidth="1"/>
    <col min="10738" max="10738" width="13.88671875" style="1" customWidth="1"/>
    <col min="10739" max="10739" width="10.44140625" style="1" customWidth="1"/>
    <col min="10740" max="10740" width="12.109375" style="1"/>
    <col min="10741" max="10741" width="31.109375" style="1" customWidth="1"/>
    <col min="10742" max="10742" width="99.5546875" style="1" customWidth="1"/>
    <col min="10743" max="10743" width="18.33203125" style="1" customWidth="1"/>
    <col min="10744" max="10745" width="14.88671875" style="1" customWidth="1"/>
    <col min="10746" max="10746" width="11.6640625" style="1" customWidth="1"/>
    <col min="10747" max="10991" width="9.109375" style="1" customWidth="1"/>
    <col min="10992" max="10992" width="30.109375" style="1" customWidth="1"/>
    <col min="10993" max="10993" width="95" style="1" customWidth="1"/>
    <col min="10994" max="10994" width="13.88671875" style="1" customWidth="1"/>
    <col min="10995" max="10995" width="10.44140625" style="1" customWidth="1"/>
    <col min="10996" max="10996" width="12.109375" style="1"/>
    <col min="10997" max="10997" width="31.109375" style="1" customWidth="1"/>
    <col min="10998" max="10998" width="99.5546875" style="1" customWidth="1"/>
    <col min="10999" max="10999" width="18.33203125" style="1" customWidth="1"/>
    <col min="11000" max="11001" width="14.88671875" style="1" customWidth="1"/>
    <col min="11002" max="11002" width="11.6640625" style="1" customWidth="1"/>
    <col min="11003" max="11247" width="9.109375" style="1" customWidth="1"/>
    <col min="11248" max="11248" width="30.109375" style="1" customWidth="1"/>
    <col min="11249" max="11249" width="95" style="1" customWidth="1"/>
    <col min="11250" max="11250" width="13.88671875" style="1" customWidth="1"/>
    <col min="11251" max="11251" width="10.44140625" style="1" customWidth="1"/>
    <col min="11252" max="11252" width="12.109375" style="1"/>
    <col min="11253" max="11253" width="31.109375" style="1" customWidth="1"/>
    <col min="11254" max="11254" width="99.5546875" style="1" customWidth="1"/>
    <col min="11255" max="11255" width="18.33203125" style="1" customWidth="1"/>
    <col min="11256" max="11257" width="14.88671875" style="1" customWidth="1"/>
    <col min="11258" max="11258" width="11.6640625" style="1" customWidth="1"/>
    <col min="11259" max="11503" width="9.109375" style="1" customWidth="1"/>
    <col min="11504" max="11504" width="30.109375" style="1" customWidth="1"/>
    <col min="11505" max="11505" width="95" style="1" customWidth="1"/>
    <col min="11506" max="11506" width="13.88671875" style="1" customWidth="1"/>
    <col min="11507" max="11507" width="10.44140625" style="1" customWidth="1"/>
    <col min="11508" max="11508" width="12.109375" style="1"/>
    <col min="11509" max="11509" width="31.109375" style="1" customWidth="1"/>
    <col min="11510" max="11510" width="99.5546875" style="1" customWidth="1"/>
    <col min="11511" max="11511" width="18.33203125" style="1" customWidth="1"/>
    <col min="11512" max="11513" width="14.88671875" style="1" customWidth="1"/>
    <col min="11514" max="11514" width="11.6640625" style="1" customWidth="1"/>
    <col min="11515" max="11759" width="9.109375" style="1" customWidth="1"/>
    <col min="11760" max="11760" width="30.109375" style="1" customWidth="1"/>
    <col min="11761" max="11761" width="95" style="1" customWidth="1"/>
    <col min="11762" max="11762" width="13.88671875" style="1" customWidth="1"/>
    <col min="11763" max="11763" width="10.44140625" style="1" customWidth="1"/>
    <col min="11764" max="11764" width="12.109375" style="1"/>
    <col min="11765" max="11765" width="31.109375" style="1" customWidth="1"/>
    <col min="11766" max="11766" width="99.5546875" style="1" customWidth="1"/>
    <col min="11767" max="11767" width="18.33203125" style="1" customWidth="1"/>
    <col min="11768" max="11769" width="14.88671875" style="1" customWidth="1"/>
    <col min="11770" max="11770" width="11.6640625" style="1" customWidth="1"/>
    <col min="11771" max="12015" width="9.109375" style="1" customWidth="1"/>
    <col min="12016" max="12016" width="30.109375" style="1" customWidth="1"/>
    <col min="12017" max="12017" width="95" style="1" customWidth="1"/>
    <col min="12018" max="12018" width="13.88671875" style="1" customWidth="1"/>
    <col min="12019" max="12019" width="10.44140625" style="1" customWidth="1"/>
    <col min="12020" max="12020" width="12.109375" style="1"/>
    <col min="12021" max="12021" width="31.109375" style="1" customWidth="1"/>
    <col min="12022" max="12022" width="99.5546875" style="1" customWidth="1"/>
    <col min="12023" max="12023" width="18.33203125" style="1" customWidth="1"/>
    <col min="12024" max="12025" width="14.88671875" style="1" customWidth="1"/>
    <col min="12026" max="12026" width="11.6640625" style="1" customWidth="1"/>
    <col min="12027" max="12271" width="9.109375" style="1" customWidth="1"/>
    <col min="12272" max="12272" width="30.109375" style="1" customWidth="1"/>
    <col min="12273" max="12273" width="95" style="1" customWidth="1"/>
    <col min="12274" max="12274" width="13.88671875" style="1" customWidth="1"/>
    <col min="12275" max="12275" width="10.44140625" style="1" customWidth="1"/>
    <col min="12276" max="12276" width="12.109375" style="1"/>
    <col min="12277" max="12277" width="31.109375" style="1" customWidth="1"/>
    <col min="12278" max="12278" width="99.5546875" style="1" customWidth="1"/>
    <col min="12279" max="12279" width="18.33203125" style="1" customWidth="1"/>
    <col min="12280" max="12281" width="14.88671875" style="1" customWidth="1"/>
    <col min="12282" max="12282" width="11.6640625" style="1" customWidth="1"/>
    <col min="12283" max="12527" width="9.109375" style="1" customWidth="1"/>
    <col min="12528" max="12528" width="30.109375" style="1" customWidth="1"/>
    <col min="12529" max="12529" width="95" style="1" customWidth="1"/>
    <col min="12530" max="12530" width="13.88671875" style="1" customWidth="1"/>
    <col min="12531" max="12531" width="10.44140625" style="1" customWidth="1"/>
    <col min="12532" max="12532" width="12.109375" style="1"/>
    <col min="12533" max="12533" width="31.109375" style="1" customWidth="1"/>
    <col min="12534" max="12534" width="99.5546875" style="1" customWidth="1"/>
    <col min="12535" max="12535" width="18.33203125" style="1" customWidth="1"/>
    <col min="12536" max="12537" width="14.88671875" style="1" customWidth="1"/>
    <col min="12538" max="12538" width="11.6640625" style="1" customWidth="1"/>
    <col min="12539" max="12783" width="9.109375" style="1" customWidth="1"/>
    <col min="12784" max="12784" width="30.109375" style="1" customWidth="1"/>
    <col min="12785" max="12785" width="95" style="1" customWidth="1"/>
    <col min="12786" max="12786" width="13.88671875" style="1" customWidth="1"/>
    <col min="12787" max="12787" width="10.44140625" style="1" customWidth="1"/>
    <col min="12788" max="12788" width="12.109375" style="1"/>
    <col min="12789" max="12789" width="31.109375" style="1" customWidth="1"/>
    <col min="12790" max="12790" width="99.5546875" style="1" customWidth="1"/>
    <col min="12791" max="12791" width="18.33203125" style="1" customWidth="1"/>
    <col min="12792" max="12793" width="14.88671875" style="1" customWidth="1"/>
    <col min="12794" max="12794" width="11.6640625" style="1" customWidth="1"/>
    <col min="12795" max="13039" width="9.109375" style="1" customWidth="1"/>
    <col min="13040" max="13040" width="30.109375" style="1" customWidth="1"/>
    <col min="13041" max="13041" width="95" style="1" customWidth="1"/>
    <col min="13042" max="13042" width="13.88671875" style="1" customWidth="1"/>
    <col min="13043" max="13043" width="10.44140625" style="1" customWidth="1"/>
    <col min="13044" max="13044" width="12.109375" style="1"/>
    <col min="13045" max="13045" width="31.109375" style="1" customWidth="1"/>
    <col min="13046" max="13046" width="99.5546875" style="1" customWidth="1"/>
    <col min="13047" max="13047" width="18.33203125" style="1" customWidth="1"/>
    <col min="13048" max="13049" width="14.88671875" style="1" customWidth="1"/>
    <col min="13050" max="13050" width="11.6640625" style="1" customWidth="1"/>
    <col min="13051" max="13295" width="9.109375" style="1" customWidth="1"/>
    <col min="13296" max="13296" width="30.109375" style="1" customWidth="1"/>
    <col min="13297" max="13297" width="95" style="1" customWidth="1"/>
    <col min="13298" max="13298" width="13.88671875" style="1" customWidth="1"/>
    <col min="13299" max="13299" width="10.44140625" style="1" customWidth="1"/>
    <col min="13300" max="13300" width="12.109375" style="1"/>
    <col min="13301" max="13301" width="31.109375" style="1" customWidth="1"/>
    <col min="13302" max="13302" width="99.5546875" style="1" customWidth="1"/>
    <col min="13303" max="13303" width="18.33203125" style="1" customWidth="1"/>
    <col min="13304" max="13305" width="14.88671875" style="1" customWidth="1"/>
    <col min="13306" max="13306" width="11.6640625" style="1" customWidth="1"/>
    <col min="13307" max="13551" width="9.109375" style="1" customWidth="1"/>
    <col min="13552" max="13552" width="30.109375" style="1" customWidth="1"/>
    <col min="13553" max="13553" width="95" style="1" customWidth="1"/>
    <col min="13554" max="13554" width="13.88671875" style="1" customWidth="1"/>
    <col min="13555" max="13555" width="10.44140625" style="1" customWidth="1"/>
    <col min="13556" max="13556" width="12.109375" style="1"/>
    <col min="13557" max="13557" width="31.109375" style="1" customWidth="1"/>
    <col min="13558" max="13558" width="99.5546875" style="1" customWidth="1"/>
    <col min="13559" max="13559" width="18.33203125" style="1" customWidth="1"/>
    <col min="13560" max="13561" width="14.88671875" style="1" customWidth="1"/>
    <col min="13562" max="13562" width="11.6640625" style="1" customWidth="1"/>
    <col min="13563" max="13807" width="9.109375" style="1" customWidth="1"/>
    <col min="13808" max="13808" width="30.109375" style="1" customWidth="1"/>
    <col min="13809" max="13809" width="95" style="1" customWidth="1"/>
    <col min="13810" max="13810" width="13.88671875" style="1" customWidth="1"/>
    <col min="13811" max="13811" width="10.44140625" style="1" customWidth="1"/>
    <col min="13812" max="13812" width="12.109375" style="1"/>
    <col min="13813" max="13813" width="31.109375" style="1" customWidth="1"/>
    <col min="13814" max="13814" width="99.5546875" style="1" customWidth="1"/>
    <col min="13815" max="13815" width="18.33203125" style="1" customWidth="1"/>
    <col min="13816" max="13817" width="14.88671875" style="1" customWidth="1"/>
    <col min="13818" max="13818" width="11.6640625" style="1" customWidth="1"/>
    <col min="13819" max="14063" width="9.109375" style="1" customWidth="1"/>
    <col min="14064" max="14064" width="30.109375" style="1" customWidth="1"/>
    <col min="14065" max="14065" width="95" style="1" customWidth="1"/>
    <col min="14066" max="14066" width="13.88671875" style="1" customWidth="1"/>
    <col min="14067" max="14067" width="10.44140625" style="1" customWidth="1"/>
    <col min="14068" max="14068" width="12.109375" style="1"/>
    <col min="14069" max="14069" width="31.109375" style="1" customWidth="1"/>
    <col min="14070" max="14070" width="99.5546875" style="1" customWidth="1"/>
    <col min="14071" max="14071" width="18.33203125" style="1" customWidth="1"/>
    <col min="14072" max="14073" width="14.88671875" style="1" customWidth="1"/>
    <col min="14074" max="14074" width="11.6640625" style="1" customWidth="1"/>
    <col min="14075" max="14319" width="9.109375" style="1" customWidth="1"/>
    <col min="14320" max="14320" width="30.109375" style="1" customWidth="1"/>
    <col min="14321" max="14321" width="95" style="1" customWidth="1"/>
    <col min="14322" max="14322" width="13.88671875" style="1" customWidth="1"/>
    <col min="14323" max="14323" width="10.44140625" style="1" customWidth="1"/>
    <col min="14324" max="14324" width="12.109375" style="1"/>
    <col min="14325" max="14325" width="31.109375" style="1" customWidth="1"/>
    <col min="14326" max="14326" width="99.5546875" style="1" customWidth="1"/>
    <col min="14327" max="14327" width="18.33203125" style="1" customWidth="1"/>
    <col min="14328" max="14329" width="14.88671875" style="1" customWidth="1"/>
    <col min="14330" max="14330" width="11.6640625" style="1" customWidth="1"/>
    <col min="14331" max="14575" width="9.109375" style="1" customWidth="1"/>
    <col min="14576" max="14576" width="30.109375" style="1" customWidth="1"/>
    <col min="14577" max="14577" width="95" style="1" customWidth="1"/>
    <col min="14578" max="14578" width="13.88671875" style="1" customWidth="1"/>
    <col min="14579" max="14579" width="10.44140625" style="1" customWidth="1"/>
    <col min="14580" max="14580" width="12.109375" style="1"/>
    <col min="14581" max="14581" width="31.109375" style="1" customWidth="1"/>
    <col min="14582" max="14582" width="99.5546875" style="1" customWidth="1"/>
    <col min="14583" max="14583" width="18.33203125" style="1" customWidth="1"/>
    <col min="14584" max="14585" width="14.88671875" style="1" customWidth="1"/>
    <col min="14586" max="14586" width="11.6640625" style="1" customWidth="1"/>
    <col min="14587" max="14831" width="9.109375" style="1" customWidth="1"/>
    <col min="14832" max="14832" width="30.109375" style="1" customWidth="1"/>
    <col min="14833" max="14833" width="95" style="1" customWidth="1"/>
    <col min="14834" max="14834" width="13.88671875" style="1" customWidth="1"/>
    <col min="14835" max="14835" width="10.44140625" style="1" customWidth="1"/>
    <col min="14836" max="14836" width="12.109375" style="1"/>
    <col min="14837" max="14837" width="31.109375" style="1" customWidth="1"/>
    <col min="14838" max="14838" width="99.5546875" style="1" customWidth="1"/>
    <col min="14839" max="14839" width="18.33203125" style="1" customWidth="1"/>
    <col min="14840" max="14841" width="14.88671875" style="1" customWidth="1"/>
    <col min="14842" max="14842" width="11.6640625" style="1" customWidth="1"/>
    <col min="14843" max="15087" width="9.109375" style="1" customWidth="1"/>
    <col min="15088" max="15088" width="30.109375" style="1" customWidth="1"/>
    <col min="15089" max="15089" width="95" style="1" customWidth="1"/>
    <col min="15090" max="15090" width="13.88671875" style="1" customWidth="1"/>
    <col min="15091" max="15091" width="10.44140625" style="1" customWidth="1"/>
    <col min="15092" max="15092" width="12.109375" style="1"/>
    <col min="15093" max="15093" width="31.109375" style="1" customWidth="1"/>
    <col min="15094" max="15094" width="99.5546875" style="1" customWidth="1"/>
    <col min="15095" max="15095" width="18.33203125" style="1" customWidth="1"/>
    <col min="15096" max="15097" width="14.88671875" style="1" customWidth="1"/>
    <col min="15098" max="15098" width="11.6640625" style="1" customWidth="1"/>
    <col min="15099" max="15343" width="9.109375" style="1" customWidth="1"/>
    <col min="15344" max="15344" width="30.109375" style="1" customWidth="1"/>
    <col min="15345" max="15345" width="95" style="1" customWidth="1"/>
    <col min="15346" max="15346" width="13.88671875" style="1" customWidth="1"/>
    <col min="15347" max="15347" width="10.44140625" style="1" customWidth="1"/>
    <col min="15348" max="15348" width="12.109375" style="1"/>
    <col min="15349" max="15349" width="31.109375" style="1" customWidth="1"/>
    <col min="15350" max="15350" width="99.5546875" style="1" customWidth="1"/>
    <col min="15351" max="15351" width="18.33203125" style="1" customWidth="1"/>
    <col min="15352" max="15353" width="14.88671875" style="1" customWidth="1"/>
    <col min="15354" max="15354" width="11.6640625" style="1" customWidth="1"/>
    <col min="15355" max="15599" width="9.109375" style="1" customWidth="1"/>
    <col min="15600" max="15600" width="30.109375" style="1" customWidth="1"/>
    <col min="15601" max="15601" width="95" style="1" customWidth="1"/>
    <col min="15602" max="15602" width="13.88671875" style="1" customWidth="1"/>
    <col min="15603" max="15603" width="10.44140625" style="1" customWidth="1"/>
    <col min="15604" max="15604" width="12.109375" style="1"/>
    <col min="15605" max="15605" width="31.109375" style="1" customWidth="1"/>
    <col min="15606" max="15606" width="99.5546875" style="1" customWidth="1"/>
    <col min="15607" max="15607" width="18.33203125" style="1" customWidth="1"/>
    <col min="15608" max="15609" width="14.88671875" style="1" customWidth="1"/>
    <col min="15610" max="15610" width="11.6640625" style="1" customWidth="1"/>
    <col min="15611" max="15855" width="9.109375" style="1" customWidth="1"/>
    <col min="15856" max="15856" width="30.109375" style="1" customWidth="1"/>
    <col min="15857" max="15857" width="95" style="1" customWidth="1"/>
    <col min="15858" max="15858" width="13.88671875" style="1" customWidth="1"/>
    <col min="15859" max="15859" width="10.44140625" style="1" customWidth="1"/>
    <col min="15860" max="15860" width="12.109375" style="1"/>
    <col min="15861" max="15861" width="31.109375" style="1" customWidth="1"/>
    <col min="15862" max="15862" width="99.5546875" style="1" customWidth="1"/>
    <col min="15863" max="15863" width="18.33203125" style="1" customWidth="1"/>
    <col min="15864" max="15865" width="14.88671875" style="1" customWidth="1"/>
    <col min="15866" max="15866" width="11.6640625" style="1" customWidth="1"/>
    <col min="15867" max="16111" width="9.109375" style="1" customWidth="1"/>
    <col min="16112" max="16112" width="30.109375" style="1" customWidth="1"/>
    <col min="16113" max="16113" width="95" style="1" customWidth="1"/>
    <col min="16114" max="16114" width="13.88671875" style="1" customWidth="1"/>
    <col min="16115" max="16115" width="10.44140625" style="1" customWidth="1"/>
    <col min="16116" max="16116" width="12.109375" style="1"/>
    <col min="16117" max="16117" width="31.109375" style="1" customWidth="1"/>
    <col min="16118" max="16118" width="99.5546875" style="1" customWidth="1"/>
    <col min="16119" max="16119" width="18.33203125" style="1" customWidth="1"/>
    <col min="16120" max="16121" width="14.88671875" style="1" customWidth="1"/>
    <col min="16122" max="16122" width="11.6640625" style="1" customWidth="1"/>
    <col min="16123" max="16367" width="9.109375" style="1" customWidth="1"/>
    <col min="16368" max="16368" width="30.109375" style="1" customWidth="1"/>
    <col min="16369" max="16369" width="95" style="1" customWidth="1"/>
    <col min="16370" max="16370" width="13.88671875" style="1" customWidth="1"/>
    <col min="16371" max="16384" width="10.44140625" style="1" customWidth="1"/>
  </cols>
  <sheetData>
    <row r="1" spans="1:237" x14ac:dyDescent="0.3">
      <c r="C1" s="35" t="s">
        <v>49</v>
      </c>
    </row>
    <row r="2" spans="1:237" x14ac:dyDescent="0.3">
      <c r="C2" s="36" t="s">
        <v>50</v>
      </c>
    </row>
    <row r="3" spans="1:237" x14ac:dyDescent="0.3">
      <c r="C3" s="36" t="s">
        <v>51</v>
      </c>
    </row>
    <row r="4" spans="1:237" x14ac:dyDescent="0.3">
      <c r="C4" s="36" t="s">
        <v>52</v>
      </c>
    </row>
    <row r="5" spans="1:237" x14ac:dyDescent="0.3">
      <c r="C5" s="37" t="s">
        <v>55</v>
      </c>
    </row>
    <row r="8" spans="1:237" x14ac:dyDescent="0.3">
      <c r="A8" s="41" t="s">
        <v>0</v>
      </c>
      <c r="B8" s="41"/>
      <c r="C8" s="41"/>
    </row>
    <row r="9" spans="1:237" x14ac:dyDescent="0.3">
      <c r="A9" s="2"/>
      <c r="B9" s="2"/>
    </row>
    <row r="10" spans="1:237" x14ac:dyDescent="0.3">
      <c r="B10" s="3"/>
      <c r="C10" s="4" t="s">
        <v>1</v>
      </c>
    </row>
    <row r="11" spans="1:237" ht="33.75" customHeight="1" x14ac:dyDescent="0.3">
      <c r="A11" s="5" t="s">
        <v>2</v>
      </c>
      <c r="B11" s="5" t="s">
        <v>3</v>
      </c>
      <c r="C11" s="5" t="s">
        <v>4</v>
      </c>
    </row>
    <row r="12" spans="1:237" ht="17.399999999999999" x14ac:dyDescent="0.3">
      <c r="A12" s="6" t="s">
        <v>5</v>
      </c>
      <c r="B12" s="7" t="s">
        <v>6</v>
      </c>
      <c r="C12" s="8">
        <f>C16+C19+C21+C26+C27+C30+C32+C35+C55+C36</f>
        <v>337903.89999999997</v>
      </c>
    </row>
    <row r="13" spans="1:237" ht="17.399999999999999" x14ac:dyDescent="0.3">
      <c r="A13" s="9"/>
      <c r="B13" s="10" t="s">
        <v>7</v>
      </c>
      <c r="C13" s="11">
        <f>SUM(C12-C18)</f>
        <v>300669.19999999995</v>
      </c>
    </row>
    <row r="14" spans="1:237" ht="17.399999999999999" x14ac:dyDescent="0.3">
      <c r="A14" s="12"/>
      <c r="B14" s="13" t="s">
        <v>8</v>
      </c>
      <c r="C14" s="8">
        <f>SUM(C16,C19,C21,C26)</f>
        <v>320765.89999999997</v>
      </c>
    </row>
    <row r="15" spans="1:237" ht="17.399999999999999" x14ac:dyDescent="0.3">
      <c r="A15" s="12"/>
      <c r="B15" s="13" t="s">
        <v>9</v>
      </c>
      <c r="C15" s="8">
        <f>SUM(C27,C30,C32,C35,C55,C36)</f>
        <v>17138</v>
      </c>
    </row>
    <row r="16" spans="1:237" ht="17.399999999999999" x14ac:dyDescent="0.3">
      <c r="A16" s="12" t="s">
        <v>10</v>
      </c>
      <c r="B16" s="14" t="s">
        <v>11</v>
      </c>
      <c r="C16" s="8">
        <f>C17+C18</f>
        <v>250824.8</v>
      </c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</row>
    <row r="17" spans="1:237" ht="18" x14ac:dyDescent="0.35">
      <c r="A17" s="16" t="s">
        <v>12</v>
      </c>
      <c r="B17" s="17" t="s">
        <v>13</v>
      </c>
      <c r="C17" s="18">
        <v>213590.1</v>
      </c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</row>
    <row r="18" spans="1:237" ht="18" x14ac:dyDescent="0.35">
      <c r="A18" s="16" t="s">
        <v>12</v>
      </c>
      <c r="B18" s="17" t="s">
        <v>14</v>
      </c>
      <c r="C18" s="18">
        <v>37234.699999999997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</row>
    <row r="19" spans="1:237" ht="31.2" x14ac:dyDescent="0.3">
      <c r="A19" s="12" t="s">
        <v>15</v>
      </c>
      <c r="B19" s="19" t="s">
        <v>16</v>
      </c>
      <c r="C19" s="8">
        <f>C20</f>
        <v>13991.1</v>
      </c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</row>
    <row r="20" spans="1:237" ht="31.2" x14ac:dyDescent="0.35">
      <c r="A20" s="39" t="s">
        <v>53</v>
      </c>
      <c r="B20" s="40" t="s">
        <v>54</v>
      </c>
      <c r="C20" s="38">
        <v>13991.1</v>
      </c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</row>
    <row r="21" spans="1:237" ht="17.399999999999999" x14ac:dyDescent="0.3">
      <c r="A21" s="12" t="s">
        <v>17</v>
      </c>
      <c r="B21" s="14" t="s">
        <v>18</v>
      </c>
      <c r="C21" s="8">
        <f>C23+C24+C25+C22</f>
        <v>47950</v>
      </c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  <c r="HQ21" s="15"/>
      <c r="HR21" s="15"/>
      <c r="HS21" s="15"/>
      <c r="HT21" s="15"/>
      <c r="HU21" s="15"/>
      <c r="HV21" s="15"/>
      <c r="HW21" s="15"/>
      <c r="HX21" s="15"/>
      <c r="HY21" s="15"/>
      <c r="HZ21" s="15"/>
      <c r="IA21" s="15"/>
      <c r="IB21" s="15"/>
      <c r="IC21" s="15"/>
    </row>
    <row r="22" spans="1:237" ht="21" customHeight="1" x14ac:dyDescent="0.35">
      <c r="A22" s="20" t="s">
        <v>19</v>
      </c>
      <c r="B22" s="21" t="s">
        <v>20</v>
      </c>
      <c r="C22" s="18">
        <v>40100</v>
      </c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  <c r="HR22" s="15"/>
      <c r="HS22" s="15"/>
      <c r="HT22" s="15"/>
      <c r="HU22" s="15"/>
      <c r="HV22" s="15"/>
      <c r="HW22" s="15"/>
      <c r="HX22" s="15"/>
      <c r="HY22" s="15"/>
      <c r="HZ22" s="15"/>
      <c r="IA22" s="15"/>
      <c r="IB22" s="15"/>
      <c r="IC22" s="15"/>
    </row>
    <row r="23" spans="1:237" ht="18" x14ac:dyDescent="0.35">
      <c r="A23" s="16" t="s">
        <v>21</v>
      </c>
      <c r="B23" s="17" t="s">
        <v>22</v>
      </c>
      <c r="C23" s="22">
        <v>0</v>
      </c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  <c r="GS23" s="15"/>
      <c r="GT23" s="15"/>
      <c r="GU23" s="15"/>
      <c r="GV23" s="15"/>
      <c r="GW23" s="15"/>
      <c r="GX23" s="15"/>
      <c r="GY23" s="15"/>
      <c r="GZ23" s="15"/>
      <c r="HA23" s="15"/>
      <c r="HB23" s="15"/>
      <c r="HC23" s="15"/>
      <c r="HD23" s="15"/>
      <c r="HE23" s="15"/>
      <c r="HF23" s="15"/>
      <c r="HG23" s="15"/>
      <c r="HH23" s="15"/>
      <c r="HI23" s="15"/>
      <c r="HJ23" s="15"/>
      <c r="HK23" s="15"/>
      <c r="HL23" s="15"/>
      <c r="HM23" s="15"/>
      <c r="HN23" s="15"/>
      <c r="HO23" s="15"/>
      <c r="HP23" s="15"/>
      <c r="HQ23" s="15"/>
      <c r="HR23" s="15"/>
      <c r="HS23" s="15"/>
      <c r="HT23" s="15"/>
      <c r="HU23" s="15"/>
      <c r="HV23" s="15"/>
      <c r="HW23" s="15"/>
      <c r="HX23" s="15"/>
      <c r="HY23" s="15"/>
      <c r="HZ23" s="15"/>
      <c r="IA23" s="15"/>
      <c r="IB23" s="15"/>
      <c r="IC23" s="15"/>
    </row>
    <row r="24" spans="1:237" ht="18" x14ac:dyDescent="0.35">
      <c r="A24" s="16" t="s">
        <v>23</v>
      </c>
      <c r="B24" s="17" t="s">
        <v>24</v>
      </c>
      <c r="C24" s="18">
        <v>1350</v>
      </c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5"/>
      <c r="IB24" s="15"/>
      <c r="IC24" s="15"/>
    </row>
    <row r="25" spans="1:237" ht="18" x14ac:dyDescent="0.35">
      <c r="A25" s="16" t="s">
        <v>25</v>
      </c>
      <c r="B25" s="17" t="s">
        <v>26</v>
      </c>
      <c r="C25" s="18">
        <v>6500</v>
      </c>
    </row>
    <row r="26" spans="1:237" ht="17.399999999999999" x14ac:dyDescent="0.3">
      <c r="A26" s="12" t="s">
        <v>27</v>
      </c>
      <c r="B26" s="14" t="s">
        <v>28</v>
      </c>
      <c r="C26" s="8">
        <v>8000</v>
      </c>
    </row>
    <row r="27" spans="1:237" ht="31.2" x14ac:dyDescent="0.3">
      <c r="A27" s="12" t="s">
        <v>29</v>
      </c>
      <c r="B27" s="19" t="s">
        <v>30</v>
      </c>
      <c r="C27" s="24">
        <f>C28+C29</f>
        <v>8818</v>
      </c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</row>
    <row r="28" spans="1:237" ht="45" customHeight="1" x14ac:dyDescent="0.35">
      <c r="A28" s="16" t="s">
        <v>31</v>
      </c>
      <c r="B28" s="23" t="s">
        <v>32</v>
      </c>
      <c r="C28" s="25">
        <v>7776</v>
      </c>
    </row>
    <row r="29" spans="1:237" ht="47.4" x14ac:dyDescent="0.35">
      <c r="A29" s="26" t="s">
        <v>33</v>
      </c>
      <c r="B29" s="27" t="s">
        <v>34</v>
      </c>
      <c r="C29" s="25">
        <v>1042</v>
      </c>
    </row>
    <row r="30" spans="1:237" ht="17.399999999999999" x14ac:dyDescent="0.3">
      <c r="A30" s="9" t="s">
        <v>35</v>
      </c>
      <c r="B30" s="28" t="s">
        <v>36</v>
      </c>
      <c r="C30" s="8">
        <f>C31</f>
        <v>1917</v>
      </c>
    </row>
    <row r="31" spans="1:237" ht="18" x14ac:dyDescent="0.35">
      <c r="A31" s="16" t="s">
        <v>37</v>
      </c>
      <c r="B31" s="29" t="s">
        <v>38</v>
      </c>
      <c r="C31" s="18">
        <v>1917</v>
      </c>
    </row>
    <row r="32" spans="1:237" ht="17.399999999999999" x14ac:dyDescent="0.3">
      <c r="A32" s="12" t="s">
        <v>39</v>
      </c>
      <c r="B32" s="14" t="s">
        <v>40</v>
      </c>
      <c r="C32" s="8">
        <f>SUM(C33,C34)</f>
        <v>1053</v>
      </c>
    </row>
    <row r="33" spans="1:3" ht="63" x14ac:dyDescent="0.35">
      <c r="A33" s="30" t="s">
        <v>41</v>
      </c>
      <c r="B33" s="23" t="s">
        <v>42</v>
      </c>
      <c r="C33" s="18">
        <v>600</v>
      </c>
    </row>
    <row r="34" spans="1:3" ht="31.8" x14ac:dyDescent="0.35">
      <c r="A34" s="30" t="s">
        <v>43</v>
      </c>
      <c r="B34" s="31" t="s">
        <v>44</v>
      </c>
      <c r="C34" s="32">
        <v>453</v>
      </c>
    </row>
    <row r="35" spans="1:3" ht="17.399999999999999" x14ac:dyDescent="0.3">
      <c r="A35" s="9" t="s">
        <v>45</v>
      </c>
      <c r="B35" s="28" t="s">
        <v>46</v>
      </c>
      <c r="C35" s="33">
        <v>5000</v>
      </c>
    </row>
    <row r="36" spans="1:3" ht="17.399999999999999" x14ac:dyDescent="0.3">
      <c r="A36" s="6" t="s">
        <v>47</v>
      </c>
      <c r="B36" s="34" t="s">
        <v>48</v>
      </c>
      <c r="C36" s="8">
        <v>350</v>
      </c>
    </row>
  </sheetData>
  <mergeCells count="1">
    <mergeCell ref="A8:C8"/>
  </mergeCells>
  <pageMargins left="0.51181102362204722" right="0.31496062992125984" top="0.74803149606299213" bottom="0.74803149606299213" header="0.31496062992125984" footer="0.31496062992125984"/>
  <pageSetup paperSize="9" scale="63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прилож.1_ННД 2023г.</vt:lpstr>
      <vt:lpstr>'прилож.1_ННД 2023г.'!Область_печати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rfu11</dc:creator>
  <cp:lastModifiedBy>rfu4</cp:lastModifiedBy>
  <cp:lastPrinted>2022-12-28T06:22:06Z</cp:lastPrinted>
  <dcterms:created xsi:type="dcterms:W3CDTF">2022-11-11T10:53:18Z</dcterms:created>
  <dcterms:modified xsi:type="dcterms:W3CDTF">2022-12-28T06:22:11Z</dcterms:modified>
</cp:coreProperties>
</file>